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827"/>
  <workbookPr/>
  <mc:AlternateContent xmlns:mc="http://schemas.openxmlformats.org/markup-compatibility/2006">
    <mc:Choice Requires="x15">
      <x15ac:absPath xmlns:x15ac="http://schemas.microsoft.com/office/spreadsheetml/2010/11/ac" url="C:\Users\abarnes\Desktop\"/>
    </mc:Choice>
  </mc:AlternateContent>
  <xr:revisionPtr revIDLastSave="0" documentId="8_{9BEE948D-E0FA-465F-810A-0281E9A5878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5" i="1" l="1"/>
  <c r="F5" i="1"/>
  <c r="E5" i="1"/>
  <c r="G5" i="1"/>
  <c r="C5" i="1"/>
  <c r="B5" i="1"/>
</calcChain>
</file>

<file path=xl/sharedStrings.xml><?xml version="1.0" encoding="utf-8"?>
<sst xmlns="http://schemas.openxmlformats.org/spreadsheetml/2006/main" count="14" uniqueCount="12">
  <si>
    <t>CY</t>
  </si>
  <si>
    <t>SY</t>
  </si>
  <si>
    <t>TOPSOIL</t>
  </si>
  <si>
    <t>COMMERCIAL FERTILIZER</t>
  </si>
  <si>
    <t>WATER</t>
  </si>
  <si>
    <t>TON</t>
  </si>
  <si>
    <t>MGAL</t>
  </si>
  <si>
    <t>Enter Seeding and Mulching quantity</t>
  </si>
  <si>
    <t>REPAIR SEEDING AND MULCHING</t>
  </si>
  <si>
    <t>INTER-SEEDING</t>
  </si>
  <si>
    <t>LIME</t>
  </si>
  <si>
    <t>ACRE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</si>
</sst>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3F3F76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CC99"/>
      </patternFill>
    </fill>
  </fills>
  <borders count="14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2" borderId="7" applyNumberFormat="0" applyAlignment="0" applyProtection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horizontal="center" vertical="center" textRotation="90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/>
    </xf>
    <xf numFmtId="0" fontId="0" fillId="0" borderId="2" xfId="0" applyBorder="1" applyAlignment="1">
      <alignment horizontal="center" vertical="center" textRotation="90" wrapText="1"/>
    </xf>
    <xf numFmtId="0" fontId="0" fillId="0" borderId="2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" fillId="2" borderId="7" xfId="1"/>
    <xf numFmtId="2" fontId="0" fillId="0" borderId="10" xfId="0" applyNumberFormat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textRotation="90" wrapText="1"/>
    </xf>
    <xf numFmtId="0" fontId="0" fillId="0" borderId="11" xfId="0" applyBorder="1" applyAlignment="1">
      <alignment horizontal="center" vertical="center"/>
    </xf>
    <xf numFmtId="0" fontId="0" fillId="0" borderId="12" xfId="0" applyBorder="1"/>
    <xf numFmtId="0" fontId="0" fillId="0" borderId="1" xfId="0" applyBorder="1"/>
    <xf numFmtId="0" fontId="0" fillId="0" borderId="3" xfId="0" applyFill="1" applyBorder="1" applyAlignment="1">
      <alignment horizontal="center" vertical="center" textRotation="90" wrapText="1"/>
    </xf>
    <xf numFmtId="0" fontId="0" fillId="0" borderId="3" xfId="0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2" fontId="0" fillId="0" borderId="5" xfId="0" applyNumberFormat="1" applyBorder="1" applyAlignment="1">
      <alignment horizontal="center"/>
    </xf>
    <xf numFmtId="1" fontId="0" fillId="0" borderId="10" xfId="0" applyNumberFormat="1" applyBorder="1" applyAlignment="1">
      <alignment horizontal="center" vertical="center" wrapText="1"/>
    </xf>
  </cellXfs>
  <cellStyles count="2">
    <cellStyle name="Input" xfId="1" builtinId="20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I8"/>
  <sheetViews>
    <sheetView tabSelected="1" zoomScaleNormal="100" workbookViewId="0">
      <selection activeCell="D5" sqref="D5"/>
    </sheetView>
  </sheetViews>
  <sheetFormatPr defaultRowHeight="15" x14ac:dyDescent="0.25"/>
  <cols>
    <col min="2" max="2" width="10.7109375" customWidth="1"/>
    <col min="4" max="4" width="9.5703125" bestFit="1" customWidth="1"/>
    <col min="7" max="7" width="34.28515625" bestFit="1" customWidth="1"/>
  </cols>
  <sheetData>
    <row r="1" spans="2:9" ht="15.75" thickBot="1" x14ac:dyDescent="0.3"/>
    <row r="2" spans="2:9" ht="15" customHeight="1" x14ac:dyDescent="0.25">
      <c r="B2" s="4">
        <v>659</v>
      </c>
      <c r="C2" s="5">
        <v>659</v>
      </c>
      <c r="D2" s="5">
        <v>659</v>
      </c>
      <c r="E2" s="13"/>
      <c r="F2" s="13"/>
      <c r="G2" s="14"/>
    </row>
    <row r="3" spans="2:9" ht="141" customHeight="1" x14ac:dyDescent="0.25">
      <c r="B3" s="6" t="s">
        <v>2</v>
      </c>
      <c r="C3" s="3" t="s">
        <v>3</v>
      </c>
      <c r="D3" s="3" t="s">
        <v>4</v>
      </c>
      <c r="E3" s="11" t="s">
        <v>8</v>
      </c>
      <c r="F3" s="11" t="s">
        <v>9</v>
      </c>
      <c r="G3" s="15" t="s">
        <v>10</v>
      </c>
    </row>
    <row r="4" spans="2:9" x14ac:dyDescent="0.25">
      <c r="B4" s="7" t="s">
        <v>0</v>
      </c>
      <c r="C4" s="2" t="s">
        <v>5</v>
      </c>
      <c r="D4" s="2" t="s">
        <v>6</v>
      </c>
      <c r="E4" s="12" t="s">
        <v>1</v>
      </c>
      <c r="F4" s="12" t="s">
        <v>1</v>
      </c>
      <c r="G4" s="16" t="s">
        <v>11</v>
      </c>
    </row>
    <row r="5" spans="2:9" ht="15.75" thickBot="1" x14ac:dyDescent="0.3">
      <c r="B5" s="8">
        <f>ROUNDUP(H8*0.1111,0)</f>
        <v>198</v>
      </c>
      <c r="C5" s="10">
        <f>(H8*30*9)/(1000*2000)</f>
        <v>0.23976</v>
      </c>
      <c r="D5" s="19">
        <f>ROUNDUP(((((H8*9)/1000)*30)+(((F5*9)/1000)*20))/2000,0)</f>
        <v>1</v>
      </c>
      <c r="E5" s="17">
        <f>ROUNDUP(H8*0.05,0)</f>
        <v>89</v>
      </c>
      <c r="F5" s="17">
        <f>ROUNDUP(H8*0.05,0)</f>
        <v>89</v>
      </c>
      <c r="G5" s="18">
        <f>(H8*9)/43560</f>
        <v>0.3669421487603306</v>
      </c>
    </row>
    <row r="8" spans="2:9" x14ac:dyDescent="0.25">
      <c r="G8" t="s">
        <v>7</v>
      </c>
      <c r="H8" s="9">
        <v>1776</v>
      </c>
      <c r="I8" s="1" t="s">
        <v>1</v>
      </c>
    </row>
  </sheetData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Ohio Dept.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Erford</dc:creator>
  <cp:lastModifiedBy>Barnes, Adam</cp:lastModifiedBy>
  <dcterms:created xsi:type="dcterms:W3CDTF">2018-03-21T13:11:07Z</dcterms:created>
  <dcterms:modified xsi:type="dcterms:W3CDTF">2023-10-10T21:06:38Z</dcterms:modified>
</cp:coreProperties>
</file>